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GoBack" localSheetId="0">Лист1!$D$5</definedName>
  </definedNames>
  <calcPr calcId="125725"/>
</workbook>
</file>

<file path=xl/calcChain.xml><?xml version="1.0" encoding="utf-8"?>
<calcChain xmlns="http://schemas.openxmlformats.org/spreadsheetml/2006/main">
  <c r="D42" i="1"/>
  <c r="D41" s="1"/>
  <c r="D70"/>
  <c r="D69" s="1"/>
  <c r="D67"/>
  <c r="D66" s="1"/>
  <c r="D62"/>
  <c r="D64"/>
  <c r="D61" s="1"/>
  <c r="D59"/>
  <c r="D58" s="1"/>
  <c r="D56"/>
  <c r="D55" s="1"/>
  <c r="D51"/>
  <c r="D50" s="1"/>
  <c r="D49" s="1"/>
  <c r="D47"/>
  <c r="D46" s="1"/>
  <c r="D44"/>
  <c r="D38"/>
  <c r="D37" s="1"/>
  <c r="D35"/>
  <c r="D34" s="1"/>
  <c r="D32"/>
  <c r="D30"/>
  <c r="D27"/>
  <c r="D18"/>
  <c r="D40" l="1"/>
  <c r="D29"/>
  <c r="D26" s="1"/>
  <c r="D54"/>
  <c r="D53" s="1"/>
  <c r="D20"/>
  <c r="D22"/>
  <c r="D24"/>
  <c r="D13"/>
  <c r="D12" s="1"/>
  <c r="D17" l="1"/>
  <c r="D16" s="1"/>
  <c r="D11" s="1"/>
  <c r="D9" s="1"/>
</calcChain>
</file>

<file path=xl/sharedStrings.xml><?xml version="1.0" encoding="utf-8"?>
<sst xmlns="http://schemas.openxmlformats.org/spreadsheetml/2006/main" count="131" uniqueCount="131">
  <si>
    <t>Код дохода по бюджетной классификации</t>
  </si>
  <si>
    <t>Наименование показателя</t>
  </si>
  <si>
    <t>x</t>
  </si>
  <si>
    <t>Доходы бюджета - всего</t>
  </si>
  <si>
    <t>в том числе:</t>
  </si>
  <si>
    <t>182 1 00 00000 00 0000 000</t>
  </si>
  <si>
    <t xml:space="preserve">  НАЛОГОВЫЕ И НЕНАЛОГОВЫЕ ДОХОДЫ</t>
  </si>
  <si>
    <t>182 1 01 00000 00 0000 000</t>
  </si>
  <si>
    <t xml:space="preserve">  НАЛОГИ НА ПРИБЫЛЬ, ДОХОДЫ</t>
  </si>
  <si>
    <t>182 1 01 02000 01 0000 110</t>
  </si>
  <si>
    <t xml:space="preserve">  Налог на доходы физических лиц</t>
  </si>
  <si>
    <t>182 1 01 02010 01 0000 110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</si>
  <si>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</si>
  <si>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</si>
  <si>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</si>
  <si>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 НАЛОГИ НА ТОВАРЫ (РАБОТЫ, УСЛУГИ), РЕАЛИЗУЕМЫЕ НА ТЕРРИТОРИИ РОССИЙСКОЙ ФЕДЕРАЦИИ</t>
  </si>
  <si>
    <t xml:space="preserve">  Акцизы по подакцизным товарам (продукции), производимым на территории Российской Федерации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</si>
  <si>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</si>
  <si>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</si>
  <si>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</si>
  <si>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</si>
  <si>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</si>
  <si>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</si>
  <si>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</si>
  <si>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</si>
  <si>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182 1 06 00000 00 0000 000</t>
  </si>
  <si>
    <t xml:space="preserve">  НАЛОГИ НА ИМУЩЕСТВО</t>
  </si>
  <si>
    <t>182 1 06 01000 00 0000 110</t>
  </si>
  <si>
    <t xml:space="preserve">  Налог на имущество физических лиц</t>
  </si>
  <si>
    <t>182 1 06 01030 10 0000 110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</si>
  <si>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</si>
  <si>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182 1 06 06000 00 0000 110</t>
  </si>
  <si>
    <t xml:space="preserve">  Земельный налог</t>
  </si>
  <si>
    <t>182 1 06 06030 00 0000 110</t>
  </si>
  <si>
    <t xml:space="preserve">  Земельный налог с организаций</t>
  </si>
  <si>
    <t>182 1 06 06033 10 0000 110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</si>
  <si>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</si>
  <si>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182 1 06 06040 00 0000 110</t>
  </si>
  <si>
    <t xml:space="preserve">  Земельный налог с физических лиц</t>
  </si>
  <si>
    <t>182 1 06 06043 10 0000 110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</si>
  <si>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</si>
  <si>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555 1 08 00000 00 0000 000</t>
  </si>
  <si>
    <t xml:space="preserve">  ГОСУДАРСТВЕННАЯ ПОШЛИНА</t>
  </si>
  <si>
    <t>555 1 08 04000 01 0000 110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</si>
  <si>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</si>
  <si>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555 1 08 04020 01 0000 110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</si>
  <si>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</si>
  <si>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555 1 13 00000 00 0000 000</t>
  </si>
  <si>
    <t>ДОХОДЫ ОТ ОКАЗАНИЯ ПЛАТНЫХ УСЛУГ И КОМПЕНСАЦИИ ЗАТРАТ ГОСУДАРСТВА</t>
  </si>
  <si>
    <t>555 1 13 02990 00 0000 130</t>
  </si>
  <si>
    <t>Прочие доходы от компенсации затрат государства</t>
  </si>
  <si>
    <t>555 1 13 02995 10 0000 130</t>
  </si>
  <si>
    <t>Прочие доходы от компенсации затрат бюджетов сельских поселений</t>
  </si>
  <si>
    <t>555 1 14 00000 00 0000 000</t>
  </si>
  <si>
    <t>ДОХОДЫ ОТ ПРОДАЖИ МАТЕРИАЛЬНЫХ И НЕМАТЕРИАЛЬНЫХ АКТИВОВ</t>
  </si>
  <si>
    <t>555 1 14 020000 00 0000 000</t>
  </si>
  <si>
    <t>555 1 14 02053 10 0000 440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</si>
  <si>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числеказенных), в части реализации материальных запасов по указанному имуществу</t>
  </si>
  <si>
    <t>555 2 00 00000 00 0000 000</t>
  </si>
  <si>
    <t xml:space="preserve">  БЕЗВОЗМЕЗДНЫЕ ПОСТУПЛЕНИЯ</t>
  </si>
  <si>
    <t>555 2 02 00000 00 0000 000</t>
  </si>
  <si>
    <t xml:space="preserve">  БЕЗВОЗМЕЗДНЫЕ ПОСТУПЛЕНИЯ ОТ ДРУГИХ БЮДЖЕТОВ БЮДЖЕТНОЙ СИСТЕМЫ РОССИЙСКОЙ ФЕДЕРАЦИИ</t>
  </si>
  <si>
    <t>555 2 02 10000 00 0000 150</t>
  </si>
  <si>
    <t xml:space="preserve">  Дотации бюджетам бюджетной системы Российской Федерации</t>
  </si>
  <si>
    <t>555 2 02 16001 00 0000 150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</si>
  <si>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</si>
  <si>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555 2 02 16001 10 0000 150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</si>
  <si>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</si>
  <si>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555 2 02 20000 00 0000 150</t>
  </si>
  <si>
    <t>Субсидии бюджетам бюджетной системы Российской Федерации (межбюджетные субсидии)</t>
  </si>
  <si>
    <t>555 2 02 20216 00 0000 150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</si>
  <si>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</t>
  </si>
  <si>
    <t>555 2 02 20216 10 0000 150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</si>
  <si>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</t>
  </si>
  <si>
    <t>555 2 02 30000 00 0000 150</t>
  </si>
  <si>
    <t xml:space="preserve">  Субвенции бюджетам бюджетной системы Российской Федерации</t>
  </si>
  <si>
    <t>555 2 02 30024 00 0000 150</t>
  </si>
  <si>
    <t>Субвенции местным бюджетам на выполнение передаваемых полномочий субъектов Российской Федерации</t>
  </si>
  <si>
    <t>555 2 02 30024 10 0000 150</t>
  </si>
  <si>
    <t>Субвенции бюджетам сельских поселений на выполнение передаваемых полномочий субъектов Российской Федерации</t>
  </si>
  <si>
    <t>555 2 02 35118 00 0000 150</t>
  </si>
  <si>
    <t>555 2 02 35118 10 0000 150</t>
  </si>
  <si>
    <t>555 2 02 40000 00 0000 150</t>
  </si>
  <si>
    <t>Иные межбюджетные трансферты</t>
  </si>
  <si>
    <t>555 2 02 40014 00 0000 150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</si>
  <si>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</si>
  <si>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555 2 02 40014 10 0000 150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</si>
  <si>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</si>
  <si>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Приложение № 1</t>
  </si>
  <si>
    <t>Кассовое исполнение за 1 квартал 2024 года</t>
  </si>
  <si>
    <t>Кассовое исполнение доходов бюджета Рогалевского сельсовета Ордынского района Новосибирской области за 1 квартал 2024 года по кодам классификации доходов бюджетов</t>
  </si>
  <si>
    <t>182 1 03 00000 00 0000 000</t>
  </si>
  <si>
    <t>182 1 03 02000 01 0000 110</t>
  </si>
  <si>
    <t>182 1 03 02230 01 0000 110</t>
  </si>
  <si>
    <t>182 1 03 02231 01 0000 110</t>
  </si>
  <si>
    <t>182 1 03 02241 01 0000 110</t>
  </si>
  <si>
    <t>182 1 03 02261 01 0000 110</t>
  </si>
  <si>
    <t>182 1 03 02260 01 0000 110</t>
  </si>
  <si>
    <t>182 1 03 02251 01 0000 110</t>
  </si>
  <si>
    <t>182 1 03 02250 01 0000 110</t>
  </si>
  <si>
    <t>182 1 03 02240 01 0000 110</t>
  </si>
  <si>
    <t>555 1 11 05000 00 0000 120</t>
  </si>
  <si>
    <t>555 1 11 05030 00 0000 120</t>
  </si>
  <si>
    <t>555 1 11 05035 10 0000 120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</si>
  <si>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</si>
  <si>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ШТРАФЫ, САНКЦИИ, ВОЗМЕЩЕНИЕ УЩЕРБА</t>
  </si>
  <si>
    <t>Платежи в целях возмещения причиненного ущерба (убытков)</t>
  </si>
  <si>
    <t>Прочее возмещение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</si>
  <si>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555 1 16 00000 00 0000 000</t>
  </si>
  <si>
    <t>555 1 16 10000 00 0000 140</t>
  </si>
  <si>
    <t>555 1 16 10030 10 0000 140</t>
  </si>
  <si>
    <t>555 1 16 10032 10 0000 140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</si>
  <si>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</si>
  <si>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</si>
  <si>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</si>
  <si>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</si>
  <si>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</si>
  <si>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</si>
  <si>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555 2 19 00000 00 0000 000</t>
  </si>
  <si>
    <t>555 2 19 00000 10 0000 150</t>
  </si>
  <si>
    <t>555 2 19 60010 10 0000 150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</si>
  <si>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</si>
  <si>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</si>
  <si>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</si>
  <si>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к пояснительной записке администрации 
Рогалевского сельсовета Ордынского 
района Новосибирской области
«Об исполнении бюджета Рогалевского 
сельсовета Ордынского района
 Новосибирской области за 1 квартал 2024 года»
</t>
  </si>
  <si>
    <t>Доходы от компенсации затрат государства</t>
  </si>
  <si>
    <t>Доходы, поступающие в порядке возмещения расходов, понесенных в связи с эксплуатацией имущества</t>
  </si>
  <si>
    <t>Доходы, поступающие в порядке возмещения расходов, понесенных в связи с эксплуатацией имущества сельских поселений</t>
  </si>
  <si>
    <t>555 1 13 02000 00 0000 130</t>
  </si>
  <si>
    <t>555 1 13 02060 00 0000 130</t>
  </si>
  <si>
    <t>555 1 13 02065 10 0000 130</t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</si>
</sst>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0" xfId="0" applyFont="1"/>
    <xf numFmtId="0" fontId="4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center" vertical="center" wrapText="1"/>
    </xf>
    <xf numFmtId="0" fontId="0" fillId="0" borderId="0" xfId="0" applyFont="1"/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right" vertical="center" wrapText="1"/>
    </xf>
    <xf numFmtId="0" fontId="3" fillId="0" borderId="1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L71"/>
  <sheetViews>
    <sheetView tabSelected="1" zoomScale="85" zoomScaleNormal="85" workbookViewId="0">
      <selection activeCell="L5" sqref="L5"/>
    </sheetView>
  </sheetViews>
  <sheetFormatPr defaultRowHeight="15"/>
  <cols>
    <col min="1" max="1" width="2.85546875" customWidth="1"/>
    <col min="2" max="2" width="25.85546875" customWidth="1"/>
    <col min="3" max="3" width="44.85546875" customWidth="1"/>
    <col min="4" max="4" width="13.7109375" customWidth="1"/>
  </cols>
  <sheetData>
    <row r="2" spans="2:12">
      <c r="C2" s="23" t="s">
        <v>88</v>
      </c>
      <c r="D2" s="23"/>
    </row>
    <row r="3" spans="2:12" ht="106.9" customHeight="1">
      <c r="C3" s="24" t="s">
        <v>124</v>
      </c>
      <c r="D3" s="24"/>
    </row>
    <row r="4" spans="2:12" ht="61.9" customHeight="1" thickBot="1">
      <c r="B4" s="25" t="s">
        <v>90</v>
      </c>
      <c r="C4" s="25"/>
      <c r="D4" s="25"/>
    </row>
    <row r="5" spans="2:12" s="12" customFormat="1" ht="57">
      <c r="B5" s="16" t="s">
        <v>0</v>
      </c>
      <c r="C5" s="17" t="s">
        <v>1</v>
      </c>
      <c r="D5" s="18" t="s">
        <v>89</v>
      </c>
    </row>
    <row r="6" spans="2:12">
      <c r="B6" s="1"/>
      <c r="C6" s="2"/>
      <c r="D6" s="3"/>
    </row>
    <row r="7" spans="2:12" ht="15.75" thickBot="1">
      <c r="B7" s="4"/>
      <c r="C7" s="5"/>
      <c r="D7" s="6"/>
      <c r="G7" s="11"/>
    </row>
    <row r="8" spans="2:12" ht="15.75" thickBot="1">
      <c r="B8" s="6">
        <v>1</v>
      </c>
      <c r="C8" s="7">
        <v>2</v>
      </c>
      <c r="D8" s="7">
        <v>3</v>
      </c>
    </row>
    <row r="9" spans="2:12" s="12" customFormat="1" ht="19.899999999999999" customHeight="1" thickBot="1">
      <c r="B9" s="13" t="s">
        <v>2</v>
      </c>
      <c r="C9" s="14" t="s">
        <v>3</v>
      </c>
      <c r="D9" s="15">
        <f>D11+D53</f>
        <v>2703.2000000000003</v>
      </c>
    </row>
    <row r="10" spans="2:12">
      <c r="B10" s="3"/>
      <c r="C10" s="9" t="s">
        <v>4</v>
      </c>
      <c r="D10" s="10"/>
    </row>
    <row r="11" spans="2:12" s="12" customFormat="1" ht="34.9" customHeight="1" thickBot="1">
      <c r="B11" s="13" t="s">
        <v>5</v>
      </c>
      <c r="C11" s="14" t="s">
        <v>6</v>
      </c>
      <c r="D11" s="20">
        <f>D12+D16+D26+D34+D37+D40+D46+D49</f>
        <v>707.30000000000007</v>
      </c>
    </row>
    <row r="12" spans="2:12" s="12" customFormat="1" ht="19.149999999999999" customHeight="1" thickBot="1">
      <c r="B12" s="13" t="s">
        <v>7</v>
      </c>
      <c r="C12" s="14" t="s">
        <v>8</v>
      </c>
      <c r="D12" s="15">
        <f>D13</f>
        <v>78.899999999999991</v>
      </c>
    </row>
    <row r="13" spans="2:12" ht="21.6" customHeight="1" thickBot="1">
      <c r="B13" s="6" t="s">
        <v>9</v>
      </c>
      <c r="C13" s="8" t="s">
        <v>10</v>
      </c>
      <c r="D13" s="7">
        <f>D14+D15</f>
        <v>78.899999999999991</v>
      </c>
    </row>
    <row r="14" spans="2:12" ht="94.15" customHeight="1" thickBot="1">
      <c r="B14" s="6" t="s">
        <v>11</v>
      </c>
      <c r="C14" s="8" t="s">
        <v>12</v>
      </c>
      <c r="D14" s="7">
        <v>76.099999999999994</v>
      </c>
      <c r="L14" s="12"/>
    </row>
    <row r="15" spans="2:12" ht="63.6" customHeight="1" thickBot="1">
      <c r="B15" s="6" t="s">
        <v>13</v>
      </c>
      <c r="C15" s="8" t="s">
        <v>14</v>
      </c>
      <c r="D15" s="7">
        <v>2.8</v>
      </c>
    </row>
    <row r="16" spans="2:12" s="12" customFormat="1" ht="50.45" customHeight="1" thickBot="1">
      <c r="B16" s="13" t="s">
        <v>91</v>
      </c>
      <c r="C16" s="14" t="s">
        <v>15</v>
      </c>
      <c r="D16" s="15">
        <f>D17</f>
        <v>237.8</v>
      </c>
    </row>
    <row r="17" spans="2:4" ht="49.15" customHeight="1" thickBot="1">
      <c r="B17" s="6" t="s">
        <v>92</v>
      </c>
      <c r="C17" s="8" t="s">
        <v>16</v>
      </c>
      <c r="D17" s="7">
        <f>D18+D20+D22+D24</f>
        <v>237.8</v>
      </c>
    </row>
    <row r="18" spans="2:4" ht="88.9" customHeight="1" thickBot="1">
      <c r="B18" s="6" t="s">
        <v>93</v>
      </c>
      <c r="C18" s="8" t="s">
        <v>17</v>
      </c>
      <c r="D18" s="7">
        <f>D19</f>
        <v>121.5</v>
      </c>
    </row>
    <row r="19" spans="2:4" ht="150" customHeight="1" thickBot="1">
      <c r="B19" s="6" t="s">
        <v>94</v>
      </c>
      <c r="C19" s="8" t="s">
        <v>18</v>
      </c>
      <c r="D19" s="7">
        <v>121.5</v>
      </c>
    </row>
    <row r="20" spans="2:4" ht="108.6" customHeight="1" thickBot="1">
      <c r="B20" s="6" t="s">
        <v>100</v>
      </c>
      <c r="C20" s="8" t="s">
        <v>19</v>
      </c>
      <c r="D20" s="7">
        <f>D21</f>
        <v>0.7</v>
      </c>
    </row>
    <row r="21" spans="2:4" ht="163.15" customHeight="1" thickBot="1">
      <c r="B21" s="6" t="s">
        <v>95</v>
      </c>
      <c r="C21" s="8" t="s">
        <v>20</v>
      </c>
      <c r="D21" s="7">
        <v>0.7</v>
      </c>
    </row>
    <row r="22" spans="2:4" ht="90.6" customHeight="1" thickBot="1">
      <c r="B22" s="6" t="s">
        <v>99</v>
      </c>
      <c r="C22" s="8" t="s">
        <v>21</v>
      </c>
      <c r="D22" s="7">
        <f>D23</f>
        <v>131.4</v>
      </c>
    </row>
    <row r="23" spans="2:4" ht="148.15" customHeight="1" thickBot="1">
      <c r="B23" s="6" t="s">
        <v>98</v>
      </c>
      <c r="C23" s="8" t="s">
        <v>22</v>
      </c>
      <c r="D23" s="7">
        <v>131.4</v>
      </c>
    </row>
    <row r="24" spans="2:4" ht="96" customHeight="1" thickBot="1">
      <c r="B24" s="6" t="s">
        <v>97</v>
      </c>
      <c r="C24" s="8" t="s">
        <v>23</v>
      </c>
      <c r="D24" s="7">
        <f>D25</f>
        <v>-15.8</v>
      </c>
    </row>
    <row r="25" spans="2:4" ht="151.9" customHeight="1" thickBot="1">
      <c r="B25" s="6" t="s">
        <v>96</v>
      </c>
      <c r="C25" s="8" t="s">
        <v>24</v>
      </c>
      <c r="D25" s="7">
        <v>-15.8</v>
      </c>
    </row>
    <row r="26" spans="2:4" s="12" customFormat="1" ht="22.15" customHeight="1" thickBot="1">
      <c r="B26" s="13" t="s">
        <v>25</v>
      </c>
      <c r="C26" s="14" t="s">
        <v>26</v>
      </c>
      <c r="D26" s="20">
        <f>D27+D29</f>
        <v>83.300000000000011</v>
      </c>
    </row>
    <row r="27" spans="2:4" ht="20.45" customHeight="1" thickBot="1">
      <c r="B27" s="6" t="s">
        <v>27</v>
      </c>
      <c r="C27" s="8" t="s">
        <v>28</v>
      </c>
      <c r="D27" s="19">
        <f>D28</f>
        <v>6.4</v>
      </c>
    </row>
    <row r="28" spans="2:4" ht="60" customHeight="1" thickBot="1">
      <c r="B28" s="6" t="s">
        <v>29</v>
      </c>
      <c r="C28" s="8" t="s">
        <v>30</v>
      </c>
      <c r="D28" s="19">
        <v>6.4</v>
      </c>
    </row>
    <row r="29" spans="2:4" ht="15.75" thickBot="1">
      <c r="B29" s="6" t="s">
        <v>31</v>
      </c>
      <c r="C29" s="8" t="s">
        <v>32</v>
      </c>
      <c r="D29" s="7">
        <f>D30+D32</f>
        <v>76.900000000000006</v>
      </c>
    </row>
    <row r="30" spans="2:4" ht="15.75" thickBot="1">
      <c r="B30" s="6" t="s">
        <v>33</v>
      </c>
      <c r="C30" s="8" t="s">
        <v>34</v>
      </c>
      <c r="D30" s="7">
        <f>D31</f>
        <v>47.3</v>
      </c>
    </row>
    <row r="31" spans="2:4" ht="46.9" customHeight="1" thickBot="1">
      <c r="B31" s="6" t="s">
        <v>35</v>
      </c>
      <c r="C31" s="8" t="s">
        <v>36</v>
      </c>
      <c r="D31" s="7">
        <v>47.3</v>
      </c>
    </row>
    <row r="32" spans="2:4" ht="15.75" thickBot="1">
      <c r="B32" s="6" t="s">
        <v>37</v>
      </c>
      <c r="C32" s="8" t="s">
        <v>38</v>
      </c>
      <c r="D32" s="7">
        <f>D33</f>
        <v>29.6</v>
      </c>
    </row>
    <row r="33" spans="2:4" ht="48.6" customHeight="1" thickBot="1">
      <c r="B33" s="6" t="s">
        <v>39</v>
      </c>
      <c r="C33" s="8" t="s">
        <v>40</v>
      </c>
      <c r="D33" s="7">
        <v>29.6</v>
      </c>
    </row>
    <row r="34" spans="2:4" s="12" customFormat="1" ht="19.149999999999999" customHeight="1" thickBot="1">
      <c r="B34" s="13" t="s">
        <v>41</v>
      </c>
      <c r="C34" s="14" t="s">
        <v>42</v>
      </c>
      <c r="D34" s="15">
        <f>D35</f>
        <v>0.2</v>
      </c>
    </row>
    <row r="35" spans="2:4" ht="64.900000000000006" customHeight="1" thickBot="1">
      <c r="B35" s="6" t="s">
        <v>43</v>
      </c>
      <c r="C35" s="8" t="s">
        <v>44</v>
      </c>
      <c r="D35" s="7">
        <f>D36</f>
        <v>0.2</v>
      </c>
    </row>
    <row r="36" spans="2:4" ht="108.6" customHeight="1" thickBot="1">
      <c r="B36" s="6" t="s">
        <v>45</v>
      </c>
      <c r="C36" s="8" t="s">
        <v>46</v>
      </c>
      <c r="D36" s="7">
        <v>0.2</v>
      </c>
    </row>
    <row r="37" spans="2:4" s="12" customFormat="1" ht="136.9" customHeight="1" thickBot="1">
      <c r="B37" s="13" t="s">
        <v>101</v>
      </c>
      <c r="C37" s="14" t="s">
        <v>115</v>
      </c>
      <c r="D37" s="15">
        <f>D38</f>
        <v>11.2</v>
      </c>
    </row>
    <row r="38" spans="2:4" ht="119.45" customHeight="1" thickBot="1">
      <c r="B38" s="6" t="s">
        <v>102</v>
      </c>
      <c r="C38" s="8" t="s">
        <v>114</v>
      </c>
      <c r="D38" s="7">
        <f>D39</f>
        <v>11.2</v>
      </c>
    </row>
    <row r="39" spans="2:4" ht="91.15" customHeight="1" thickBot="1">
      <c r="B39" s="6" t="s">
        <v>103</v>
      </c>
      <c r="C39" s="8" t="s">
        <v>104</v>
      </c>
      <c r="D39" s="7">
        <v>11.2</v>
      </c>
    </row>
    <row r="40" spans="2:4" s="12" customFormat="1" ht="43.5" thickBot="1">
      <c r="B40" s="13" t="s">
        <v>47</v>
      </c>
      <c r="C40" s="14" t="s">
        <v>48</v>
      </c>
      <c r="D40" s="15">
        <f>D44+D41</f>
        <v>2.6</v>
      </c>
    </row>
    <row r="41" spans="2:4" s="12" customFormat="1" ht="29.25" thickBot="1">
      <c r="B41" s="13" t="s">
        <v>128</v>
      </c>
      <c r="C41" s="14" t="s">
        <v>125</v>
      </c>
      <c r="D41" s="15">
        <f>D42</f>
        <v>2.6</v>
      </c>
    </row>
    <row r="42" spans="2:4" s="22" customFormat="1" ht="45.75" thickBot="1">
      <c r="B42" s="6" t="s">
        <v>129</v>
      </c>
      <c r="C42" s="8" t="s">
        <v>126</v>
      </c>
      <c r="D42" s="7">
        <f>D43</f>
        <v>2.6</v>
      </c>
    </row>
    <row r="43" spans="2:4" s="22" customFormat="1" ht="45.75" thickBot="1">
      <c r="B43" s="6" t="s">
        <v>130</v>
      </c>
      <c r="C43" s="8" t="s">
        <v>127</v>
      </c>
      <c r="D43" s="7">
        <v>2.6</v>
      </c>
    </row>
    <row r="44" spans="2:4" ht="32.450000000000003" customHeight="1" thickBot="1">
      <c r="B44" s="6" t="s">
        <v>49</v>
      </c>
      <c r="C44" s="8" t="s">
        <v>50</v>
      </c>
      <c r="D44" s="7">
        <f>D45</f>
        <v>0</v>
      </c>
    </row>
    <row r="45" spans="2:4" ht="33" customHeight="1" thickBot="1">
      <c r="B45" s="6" t="s">
        <v>51</v>
      </c>
      <c r="C45" s="8" t="s">
        <v>52</v>
      </c>
      <c r="D45" s="7">
        <v>0</v>
      </c>
    </row>
    <row r="46" spans="2:4" s="12" customFormat="1" ht="36" customHeight="1" thickBot="1">
      <c r="B46" s="13" t="s">
        <v>53</v>
      </c>
      <c r="C46" s="14" t="s">
        <v>54</v>
      </c>
      <c r="D46" s="15">
        <f>D47</f>
        <v>259.2</v>
      </c>
    </row>
    <row r="47" spans="2:4" ht="98.45" customHeight="1" thickBot="1">
      <c r="B47" s="6" t="s">
        <v>55</v>
      </c>
      <c r="C47" s="8" t="s">
        <v>112</v>
      </c>
      <c r="D47" s="7">
        <f>D48</f>
        <v>259.2</v>
      </c>
    </row>
    <row r="48" spans="2:4" ht="115.9" customHeight="1" thickBot="1">
      <c r="B48" s="6" t="s">
        <v>56</v>
      </c>
      <c r="C48" s="8" t="s">
        <v>57</v>
      </c>
      <c r="D48" s="7">
        <v>259.2</v>
      </c>
    </row>
    <row r="49" spans="2:4" s="12" customFormat="1" ht="29.25" thickBot="1">
      <c r="B49" s="13" t="s">
        <v>108</v>
      </c>
      <c r="C49" s="14" t="s">
        <v>105</v>
      </c>
      <c r="D49" s="15">
        <f>D50</f>
        <v>34.1</v>
      </c>
    </row>
    <row r="50" spans="2:4" ht="34.9" customHeight="1" thickBot="1">
      <c r="B50" s="6" t="s">
        <v>109</v>
      </c>
      <c r="C50" s="8" t="s">
        <v>106</v>
      </c>
      <c r="D50" s="7">
        <f>D51</f>
        <v>34.1</v>
      </c>
    </row>
    <row r="51" spans="2:4" ht="109.9" customHeight="1" thickBot="1">
      <c r="B51" s="6" t="s">
        <v>110</v>
      </c>
      <c r="C51" s="8" t="s">
        <v>113</v>
      </c>
      <c r="D51" s="7">
        <f>D52</f>
        <v>34.1</v>
      </c>
    </row>
    <row r="52" spans="2:4" ht="91.15" customHeight="1" thickBot="1">
      <c r="B52" s="6" t="s">
        <v>111</v>
      </c>
      <c r="C52" s="8" t="s">
        <v>107</v>
      </c>
      <c r="D52" s="7">
        <v>34.1</v>
      </c>
    </row>
    <row r="53" spans="2:4" s="12" customFormat="1" ht="29.25" thickBot="1">
      <c r="B53" s="13" t="s">
        <v>58</v>
      </c>
      <c r="C53" s="14" t="s">
        <v>59</v>
      </c>
      <c r="D53" s="20">
        <f>D54+D69</f>
        <v>1995.9</v>
      </c>
    </row>
    <row r="54" spans="2:4" s="12" customFormat="1" ht="46.15" customHeight="1" thickBot="1">
      <c r="B54" s="13" t="s">
        <v>60</v>
      </c>
      <c r="C54" s="14" t="s">
        <v>61</v>
      </c>
      <c r="D54" s="20">
        <f>D55+D58+D61+D66</f>
        <v>1995.9</v>
      </c>
    </row>
    <row r="55" spans="2:4" s="12" customFormat="1" ht="33" customHeight="1" thickBot="1">
      <c r="B55" s="13" t="s">
        <v>62</v>
      </c>
      <c r="C55" s="14" t="s">
        <v>63</v>
      </c>
      <c r="D55" s="15">
        <f>D56</f>
        <v>1570.6</v>
      </c>
    </row>
    <row r="56" spans="2:4" ht="64.900000000000006" customHeight="1" thickBot="1">
      <c r="B56" s="6" t="s">
        <v>64</v>
      </c>
      <c r="C56" s="8" t="s">
        <v>65</v>
      </c>
      <c r="D56" s="7">
        <f>D57</f>
        <v>1570.6</v>
      </c>
    </row>
    <row r="57" spans="2:4" ht="47.45" customHeight="1" thickBot="1">
      <c r="B57" s="6" t="s">
        <v>66</v>
      </c>
      <c r="C57" s="8" t="s">
        <v>67</v>
      </c>
      <c r="D57" s="7">
        <v>1570.6</v>
      </c>
    </row>
    <row r="58" spans="2:4" s="12" customFormat="1" ht="50.45" customHeight="1" thickBot="1">
      <c r="B58" s="13" t="s">
        <v>68</v>
      </c>
      <c r="C58" s="14" t="s">
        <v>69</v>
      </c>
      <c r="D58" s="15">
        <f>D59</f>
        <v>0</v>
      </c>
    </row>
    <row r="59" spans="2:4" ht="96.6" customHeight="1" thickBot="1">
      <c r="B59" s="6" t="s">
        <v>70</v>
      </c>
      <c r="C59" s="8" t="s">
        <v>71</v>
      </c>
      <c r="D59" s="7">
        <f>D60</f>
        <v>0</v>
      </c>
    </row>
    <row r="60" spans="2:4" ht="105" customHeight="1" thickBot="1">
      <c r="B60" s="6" t="s">
        <v>72</v>
      </c>
      <c r="C60" s="8" t="s">
        <v>73</v>
      </c>
      <c r="D60" s="7">
        <v>0</v>
      </c>
    </row>
    <row r="61" spans="2:4" s="12" customFormat="1" ht="37.15" customHeight="1" thickBot="1">
      <c r="B61" s="13" t="s">
        <v>74</v>
      </c>
      <c r="C61" s="14" t="s">
        <v>75</v>
      </c>
      <c r="D61" s="15">
        <f>D62+D64</f>
        <v>83.699999999999989</v>
      </c>
    </row>
    <row r="62" spans="2:4" ht="46.9" customHeight="1" thickBot="1">
      <c r="B62" s="6" t="s">
        <v>76</v>
      </c>
      <c r="C62" s="8" t="s">
        <v>77</v>
      </c>
      <c r="D62" s="7">
        <f>D63</f>
        <v>0.1</v>
      </c>
    </row>
    <row r="63" spans="2:4" ht="48.6" customHeight="1" thickBot="1">
      <c r="B63" s="6" t="s">
        <v>78</v>
      </c>
      <c r="C63" s="8" t="s">
        <v>79</v>
      </c>
      <c r="D63" s="7">
        <v>0.1</v>
      </c>
    </row>
    <row r="64" spans="2:4" ht="64.150000000000006" customHeight="1" thickBot="1">
      <c r="B64" s="6" t="s">
        <v>80</v>
      </c>
      <c r="C64" s="8" t="s">
        <v>117</v>
      </c>
      <c r="D64" s="7">
        <f>D65</f>
        <v>83.6</v>
      </c>
    </row>
    <row r="65" spans="2:4" ht="64.150000000000006" customHeight="1" thickBot="1">
      <c r="B65" s="6" t="s">
        <v>81</v>
      </c>
      <c r="C65" s="8" t="s">
        <v>116</v>
      </c>
      <c r="D65" s="7">
        <v>83.6</v>
      </c>
    </row>
    <row r="66" spans="2:4" s="12" customFormat="1" ht="29.25" thickBot="1">
      <c r="B66" s="13" t="s">
        <v>82</v>
      </c>
      <c r="C66" s="14" t="s">
        <v>83</v>
      </c>
      <c r="D66" s="20">
        <f>D67</f>
        <v>341.6</v>
      </c>
    </row>
    <row r="67" spans="2:4" ht="79.900000000000006" customHeight="1" thickBot="1">
      <c r="B67" s="6" t="s">
        <v>84</v>
      </c>
      <c r="C67" s="8" t="s">
        <v>85</v>
      </c>
      <c r="D67" s="19">
        <f>D68</f>
        <v>341.6</v>
      </c>
    </row>
    <row r="68" spans="2:4" ht="97.15" customHeight="1" thickBot="1">
      <c r="B68" s="6" t="s">
        <v>86</v>
      </c>
      <c r="C68" s="8" t="s">
        <v>87</v>
      </c>
      <c r="D68" s="19">
        <v>341.6</v>
      </c>
    </row>
    <row r="69" spans="2:4" s="12" customFormat="1" ht="60.6" customHeight="1" thickBot="1">
      <c r="B69" s="13" t="s">
        <v>118</v>
      </c>
      <c r="C69" s="14" t="s">
        <v>121</v>
      </c>
      <c r="D69" s="20">
        <f>D70</f>
        <v>0</v>
      </c>
    </row>
    <row r="70" spans="2:4" ht="64.900000000000006" customHeight="1" thickBot="1">
      <c r="B70" s="6" t="s">
        <v>119</v>
      </c>
      <c r="C70" s="8" t="s">
        <v>122</v>
      </c>
      <c r="D70" s="19">
        <f>D71</f>
        <v>0</v>
      </c>
    </row>
    <row r="71" spans="2:4" ht="67.900000000000006" customHeight="1" thickBot="1">
      <c r="B71" s="6" t="s">
        <v>120</v>
      </c>
      <c r="C71" s="8" t="s">
        <v>123</v>
      </c>
      <c r="D71" s="21">
        <v>0</v>
      </c>
    </row>
  </sheetData>
  <mergeCells count="3">
    <mergeCell ref="C2:D2"/>
    <mergeCell ref="C3:D3"/>
    <mergeCell ref="B4:D4"/>
  </mergeCells>
  <pageMargins left="0.70866141732283472" right="0.70866141732283472" top="0.74803149606299213" bottom="0.74803149606299213" header="0.31496062992125984" footer="0.31496062992125984"/>
  <pageSetup paperSize="9" fitToWidth="3" fitToHeight="3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Лист1!_GoBack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2024-08-06T05:07:36Z</dcterms:modified>
</cp:coreProperties>
</file>